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760"/>
  </bookViews>
  <sheets>
    <sheet name="Աղյուսակ N5 աղյուսակ N5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G10" i="2"/>
  <c r="E14" i="2" l="1"/>
  <c r="E16" i="2"/>
  <c r="F15" i="2" l="1"/>
  <c r="F18" i="2" l="1"/>
  <c r="F12" i="2" l="1"/>
  <c r="E17" i="2"/>
  <c r="E15" i="2"/>
  <c r="E13" i="2" s="1"/>
  <c r="D13" i="2"/>
  <c r="E18" i="2"/>
  <c r="G13" i="2" l="1"/>
  <c r="G18" i="2" l="1"/>
  <c r="G14" i="2"/>
  <c r="G15" i="2"/>
  <c r="G16" i="2"/>
  <c r="G17" i="2"/>
  <c r="G19" i="2"/>
  <c r="G20" i="2"/>
  <c r="G21" i="2"/>
  <c r="G22" i="2"/>
  <c r="G23" i="2"/>
  <c r="G24" i="2"/>
  <c r="G25" i="2"/>
  <c r="G26" i="2"/>
  <c r="D18" i="2" l="1"/>
  <c r="D12" i="2" s="1"/>
  <c r="E12" i="2" l="1"/>
  <c r="G12" i="2" s="1"/>
</calcChain>
</file>

<file path=xl/sharedStrings.xml><?xml version="1.0" encoding="utf-8"?>
<sst xmlns="http://schemas.openxmlformats.org/spreadsheetml/2006/main" count="31" uniqueCount="31">
  <si>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</si>
  <si>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</si>
  <si>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</si>
  <si>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</si>
  <si>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</si>
  <si>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</si>
  <si>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</si>
  <si>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</si>
  <si>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</si>
  <si>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</si>
  <si>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</si>
  <si>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</si>
  <si>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</si>
  <si>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</si>
  <si>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</si>
  <si>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</si>
  <si>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</si>
  <si>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</si>
  <si>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1. Ավտոճանապարհների ձմեռային և ընթացիկ պահպանում,այդ թվում`</t>
  </si>
  <si>
    <t>2. Արհեստական կառույցների պահպանում և շահագործում, այդ թվում`</t>
  </si>
  <si>
    <t xml:space="preserve"> Տարեկան պլան¹</t>
  </si>
  <si>
    <t xml:space="preserve"> Տարեկան ճշտված պլան²</t>
  </si>
  <si>
    <t xml:space="preserve"> Փաստ </t>
  </si>
  <si>
    <t xml:space="preserve"> Կատարման % ճշտված պլանի նկատմամբ </t>
  </si>
  <si>
    <t>Հավելված N1</t>
  </si>
  <si>
    <t>Աղյուսակ N 6</t>
  </si>
  <si>
    <t xml:space="preserve"> ՀԱՇՎԵՏՎՈՒԹՅՈՒՆ</t>
  </si>
  <si>
    <t>Հայաստանի Հանրապետության 2020 թվականի պետական բյուջեի հաշվին  միջպետական և հանրապետական նշանակության ավտոճանապարհների պահպանման  և շահագործման համար 
կատարված ծախսերի բացվածքի վերաբերյալ</t>
  </si>
  <si>
    <t>հազար դրամ</t>
  </si>
  <si>
    <t xml:space="preserve">² Հաշվի են առնված հաշվետու ժամանակաշրջանում օրենսդրության համաձայն  կատարված փոփոխությունները: </t>
  </si>
  <si>
    <t>¹ Հաստատված է «Հայաստանի Հանրապետության 2020 թվականի պետական բյուջեի մասին» Հայաստանի Հանրապետության օրենքով: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</si>
</sst>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#,##0.0_);[Red]\(#,##0.0\)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8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i/>
      <sz val="10"/>
      <color theme="1"/>
      <name val="GHEA Grapalat"/>
      <family val="3"/>
    </font>
    <font>
      <b/>
      <sz val="9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center" wrapText="1" indent="3"/>
    </xf>
    <xf numFmtId="0" fontId="0" fillId="2" borderId="0" xfId="0" applyFill="1"/>
    <xf numFmtId="0" fontId="4" fillId="0" borderId="0" xfId="0" applyFont="1"/>
    <xf numFmtId="164" fontId="1" fillId="2" borderId="1" xfId="0" applyNumberFormat="1" applyFont="1" applyFill="1" applyBorder="1" applyAlignment="1">
      <alignment horizontal="right" vertical="center"/>
    </xf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0" fillId="0" borderId="0" xfId="0" applyNumberFormat="1"/>
    <xf numFmtId="165" fontId="6" fillId="2" borderId="1" xfId="2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 indent="3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9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center" vertical="center" wrapText="1"/>
    </xf>
    <xf numFmtId="167" fontId="10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7" fontId="11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center" vertical="center"/>
    </xf>
    <xf numFmtId="165" fontId="14" fillId="2" borderId="1" xfId="2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4" zoomScale="112" zoomScaleNormal="112" workbookViewId="0">
      <selection activeCell="C14" sqref="C14"/>
    </sheetView>
  </sheetViews>
  <sheetFormatPr defaultRowHeight="15" x14ac:dyDescent="0.25"/>
  <cols>
    <col min="1" max="1" width="8.140625" customWidth="1"/>
    <col min="2" max="2" width="7.28515625" customWidth="1"/>
    <col min="3" max="3" width="51.85546875" customWidth="1"/>
    <col min="4" max="4" width="15.28515625" customWidth="1"/>
    <col min="5" max="5" width="14.85546875" customWidth="1"/>
    <col min="6" max="6" width="15.85546875" style="11" customWidth="1"/>
    <col min="7" max="7" width="11" customWidth="1"/>
  </cols>
  <sheetData>
    <row r="1" spans="1:7" x14ac:dyDescent="0.25">
      <c r="A1" s="25"/>
      <c r="B1" s="25"/>
      <c r="C1" s="25"/>
      <c r="D1" s="25"/>
      <c r="E1" s="25"/>
      <c r="F1" s="31" t="s">
        <v>24</v>
      </c>
      <c r="G1" s="31"/>
    </row>
    <row r="2" spans="1:7" ht="15" customHeight="1" x14ac:dyDescent="0.25">
      <c r="A2" s="25"/>
      <c r="B2" s="25"/>
      <c r="C2" s="25"/>
      <c r="D2" s="25"/>
      <c r="E2" s="25"/>
      <c r="F2" s="32" t="s">
        <v>25</v>
      </c>
      <c r="G2" s="32"/>
    </row>
    <row r="3" spans="1:7" x14ac:dyDescent="0.25">
      <c r="A3" s="25"/>
      <c r="B3" s="25"/>
      <c r="C3" s="26"/>
      <c r="D3" s="26"/>
      <c r="E3" s="25"/>
      <c r="F3" s="25"/>
      <c r="G3" s="25"/>
    </row>
    <row r="4" spans="1:7" ht="12" customHeight="1" x14ac:dyDescent="0.25">
      <c r="A4" s="30"/>
      <c r="B4" s="30"/>
      <c r="C4" s="30"/>
      <c r="D4" s="30"/>
      <c r="E4" s="30"/>
      <c r="F4" s="30"/>
      <c r="G4" s="30"/>
    </row>
    <row r="5" spans="1:7" ht="17.25" x14ac:dyDescent="0.25">
      <c r="A5" s="33" t="s">
        <v>26</v>
      </c>
      <c r="B5" s="33"/>
      <c r="C5" s="33"/>
      <c r="D5" s="33"/>
      <c r="E5" s="33"/>
      <c r="F5" s="33"/>
      <c r="G5" s="33"/>
    </row>
    <row r="6" spans="1:7" s="7" customFormat="1" ht="64.5" customHeight="1" x14ac:dyDescent="0.25">
      <c r="A6" s="34" t="s">
        <v>27</v>
      </c>
      <c r="B6" s="34"/>
      <c r="C6" s="34"/>
      <c r="D6" s="34"/>
      <c r="E6" s="34"/>
      <c r="F6" s="34"/>
      <c r="G6" s="34"/>
    </row>
    <row r="7" spans="1:7" s="7" customFormat="1" ht="16.5" x14ac:dyDescent="0.3">
      <c r="A7" s="1"/>
      <c r="B7" s="1"/>
      <c r="C7" s="1"/>
      <c r="D7" s="5"/>
      <c r="E7" s="5"/>
      <c r="F7" s="24"/>
      <c r="G7" s="24"/>
    </row>
    <row r="8" spans="1:7" s="7" customFormat="1" ht="16.5" x14ac:dyDescent="0.3">
      <c r="A8" s="1"/>
      <c r="B8" s="1"/>
      <c r="C8" s="1"/>
      <c r="D8" s="5"/>
      <c r="E8" s="5"/>
      <c r="F8" s="27" t="s">
        <v>28</v>
      </c>
      <c r="G8" s="24"/>
    </row>
    <row r="9" spans="1:7" s="4" customFormat="1" ht="30.75" customHeight="1" x14ac:dyDescent="0.25">
      <c r="A9" s="35" t="s">
        <v>0</v>
      </c>
      <c r="B9" s="36"/>
      <c r="C9" s="37" t="s">
        <v>1</v>
      </c>
      <c r="D9" s="37" t="s">
        <v>20</v>
      </c>
      <c r="E9" s="37" t="s">
        <v>21</v>
      </c>
      <c r="F9" s="37" t="s">
        <v>22</v>
      </c>
      <c r="G9" s="37" t="s">
        <v>23</v>
      </c>
    </row>
    <row r="10" spans="1:7" s="4" customFormat="1" ht="51" customHeight="1" x14ac:dyDescent="0.25">
      <c r="A10" s="29" t="s">
        <v>2</v>
      </c>
      <c r="B10" s="29" t="s">
        <v>3</v>
      </c>
      <c r="C10" s="38"/>
      <c r="D10" s="38"/>
      <c r="E10" s="38"/>
      <c r="F10" s="38"/>
      <c r="G10" s="38" t="str">
        <f>IF(F10=0," ",F10/E10)</f>
        <v xml:space="preserve"> </v>
      </c>
    </row>
    <row r="11" spans="1:7" ht="26.25" customHeight="1" x14ac:dyDescent="0.25">
      <c r="A11" s="22">
        <v>1049</v>
      </c>
      <c r="B11" s="23"/>
      <c r="C11" s="40" t="s">
        <v>16</v>
      </c>
      <c r="D11" s="40"/>
      <c r="E11" s="40"/>
      <c r="F11" s="40"/>
      <c r="G11" s="40"/>
    </row>
    <row r="12" spans="1:7" ht="49.5" customHeight="1" x14ac:dyDescent="0.25">
      <c r="A12" s="15"/>
      <c r="B12" s="19">
        <v>11001</v>
      </c>
      <c r="C12" s="20" t="s">
        <v>17</v>
      </c>
      <c r="D12" s="17">
        <f>+D13+D18</f>
        <v>10377048.200000001</v>
      </c>
      <c r="E12" s="17">
        <f t="shared" ref="E12" si="0">+E13+E18</f>
        <v>10572749.299999999</v>
      </c>
      <c r="F12" s="18">
        <f>+F13+F18</f>
        <v>10207649.1972975</v>
      </c>
      <c r="G12" s="10">
        <f t="shared" ref="G12:G26" si="1">IF(F12=0,"       ",F12/E12)</f>
        <v>0.9654678180345676</v>
      </c>
    </row>
    <row r="13" spans="1:7" ht="39.75" customHeight="1" x14ac:dyDescent="0.25">
      <c r="A13" s="15"/>
      <c r="B13" s="21"/>
      <c r="C13" s="28" t="s">
        <v>18</v>
      </c>
      <c r="D13" s="41">
        <f>+D14+D15+D16+D17</f>
        <v>10134995.600000001</v>
      </c>
      <c r="E13" s="41">
        <f>+E14+E15+E16+E17</f>
        <v>10330696.699999999</v>
      </c>
      <c r="F13" s="42">
        <f>+F14+F15+F16+F17</f>
        <v>9965748.9772974998</v>
      </c>
      <c r="G13" s="43">
        <f>IF(F13=0,"       ",F13/E13)</f>
        <v>0.96467346459774594</v>
      </c>
    </row>
    <row r="14" spans="1:7" ht="46.5" customHeight="1" x14ac:dyDescent="0.25">
      <c r="A14" s="15"/>
      <c r="B14" s="15"/>
      <c r="C14" s="16" t="s">
        <v>4</v>
      </c>
      <c r="D14" s="6">
        <v>5380950.4000000004</v>
      </c>
      <c r="E14" s="44">
        <f>D14-285000-218088.9-125763</f>
        <v>4752098.5</v>
      </c>
      <c r="F14" s="12">
        <v>4647128.6399999997</v>
      </c>
      <c r="G14" s="45">
        <f t="shared" si="1"/>
        <v>0.9779108408632522</v>
      </c>
    </row>
    <row r="15" spans="1:7" ht="23.25" customHeight="1" x14ac:dyDescent="0.25">
      <c r="A15" s="15"/>
      <c r="B15" s="15"/>
      <c r="C15" s="16" t="s">
        <v>5</v>
      </c>
      <c r="D15" s="6">
        <v>3254045.2</v>
      </c>
      <c r="E15" s="6">
        <f>D15+871269</f>
        <v>4125314.2</v>
      </c>
      <c r="F15" s="12">
        <f>3908535.7+27440.27</f>
        <v>3935975.97</v>
      </c>
      <c r="G15" s="45">
        <f t="shared" si="1"/>
        <v>0.95410331896658929</v>
      </c>
    </row>
    <row r="16" spans="1:7" ht="33.75" customHeight="1" x14ac:dyDescent="0.25">
      <c r="A16" s="15"/>
      <c r="B16" s="15"/>
      <c r="C16" s="16" t="s">
        <v>6</v>
      </c>
      <c r="D16" s="6">
        <v>480000</v>
      </c>
      <c r="E16" s="6">
        <f>D16-751</f>
        <v>479249</v>
      </c>
      <c r="F16" s="12">
        <v>448728.94099999999</v>
      </c>
      <c r="G16" s="45">
        <f t="shared" si="1"/>
        <v>0.93631690624289254</v>
      </c>
    </row>
    <row r="17" spans="1:8" ht="36" customHeight="1" x14ac:dyDescent="0.25">
      <c r="A17" s="15"/>
      <c r="B17" s="15"/>
      <c r="C17" s="16" t="s">
        <v>7</v>
      </c>
      <c r="D17" s="6">
        <v>1020000</v>
      </c>
      <c r="E17" s="6">
        <f>D17-45965</f>
        <v>974035</v>
      </c>
      <c r="F17" s="12">
        <v>933915.42629750003</v>
      </c>
      <c r="G17" s="45">
        <f t="shared" si="1"/>
        <v>0.95881095268393846</v>
      </c>
    </row>
    <row r="18" spans="1:8" ht="43.5" customHeight="1" x14ac:dyDescent="0.25">
      <c r="A18" s="15"/>
      <c r="B18" s="15"/>
      <c r="C18" s="28" t="s">
        <v>19</v>
      </c>
      <c r="D18" s="41">
        <f>SUM(D19:D26)</f>
        <v>242052.6</v>
      </c>
      <c r="E18" s="41">
        <f>SUM(E19:E26)</f>
        <v>242052.6</v>
      </c>
      <c r="F18" s="42">
        <f>SUM(F19:F26)</f>
        <v>241900.22000000003</v>
      </c>
      <c r="G18" s="43">
        <f>IF(F18=0,"       ",F18/E18)</f>
        <v>0.9993704674108026</v>
      </c>
    </row>
    <row r="19" spans="1:8" ht="32.25" customHeight="1" x14ac:dyDescent="0.25">
      <c r="A19" s="2"/>
      <c r="B19" s="2"/>
      <c r="C19" s="3" t="s">
        <v>8</v>
      </c>
      <c r="D19" s="8">
        <v>36239</v>
      </c>
      <c r="E19" s="8">
        <v>36239</v>
      </c>
      <c r="F19" s="12">
        <v>36239.004000000008</v>
      </c>
      <c r="G19" s="45">
        <f t="shared" si="1"/>
        <v>1.0000001103783218</v>
      </c>
      <c r="H19" s="9"/>
    </row>
    <row r="20" spans="1:8" ht="35.25" customHeight="1" x14ac:dyDescent="0.25">
      <c r="A20" s="2"/>
      <c r="B20" s="2"/>
      <c r="C20" s="3" t="s">
        <v>12</v>
      </c>
      <c r="D20" s="8">
        <v>99461.9</v>
      </c>
      <c r="E20" s="8">
        <v>99461.9</v>
      </c>
      <c r="F20" s="12">
        <v>99461.880000000019</v>
      </c>
      <c r="G20" s="45">
        <f t="shared" si="1"/>
        <v>0.99999979891797786</v>
      </c>
      <c r="H20" s="9"/>
    </row>
    <row r="21" spans="1:8" ht="36" customHeight="1" x14ac:dyDescent="0.25">
      <c r="A21" s="2"/>
      <c r="B21" s="2"/>
      <c r="C21" s="3" t="s">
        <v>9</v>
      </c>
      <c r="D21" s="8">
        <v>32035.5</v>
      </c>
      <c r="E21" s="8">
        <v>32035.5</v>
      </c>
      <c r="F21" s="12">
        <v>32035.5</v>
      </c>
      <c r="G21" s="45">
        <f t="shared" si="1"/>
        <v>1</v>
      </c>
      <c r="H21" s="9"/>
    </row>
    <row r="22" spans="1:8" ht="34.5" customHeight="1" x14ac:dyDescent="0.25">
      <c r="A22" s="2"/>
      <c r="B22" s="2"/>
      <c r="C22" s="3" t="s">
        <v>10</v>
      </c>
      <c r="D22" s="8">
        <v>10043.200000000001</v>
      </c>
      <c r="E22" s="8">
        <v>10043.200000000001</v>
      </c>
      <c r="F22" s="12">
        <v>10043.196</v>
      </c>
      <c r="G22" s="45">
        <f t="shared" si="1"/>
        <v>0.99999960172056712</v>
      </c>
    </row>
    <row r="23" spans="1:8" ht="40.5" x14ac:dyDescent="0.25">
      <c r="A23" s="2"/>
      <c r="B23" s="2"/>
      <c r="C23" s="3" t="s">
        <v>13</v>
      </c>
      <c r="D23" s="8">
        <v>15840</v>
      </c>
      <c r="E23" s="8">
        <v>15840</v>
      </c>
      <c r="F23" s="12">
        <v>15840</v>
      </c>
      <c r="G23" s="45">
        <f t="shared" si="1"/>
        <v>1</v>
      </c>
    </row>
    <row r="24" spans="1:8" ht="44.25" customHeight="1" x14ac:dyDescent="0.25">
      <c r="A24" s="2"/>
      <c r="B24" s="2"/>
      <c r="C24" s="3" t="s">
        <v>14</v>
      </c>
      <c r="D24" s="8">
        <v>17280</v>
      </c>
      <c r="E24" s="8">
        <v>17280</v>
      </c>
      <c r="F24" s="12">
        <v>17127.644</v>
      </c>
      <c r="G24" s="45">
        <f t="shared" si="1"/>
        <v>0.99118310185185188</v>
      </c>
    </row>
    <row r="25" spans="1:8" ht="57.75" customHeight="1" x14ac:dyDescent="0.25">
      <c r="A25" s="2"/>
      <c r="B25" s="2"/>
      <c r="C25" s="3" t="s">
        <v>15</v>
      </c>
      <c r="D25" s="8">
        <v>16273</v>
      </c>
      <c r="E25" s="8">
        <v>16273</v>
      </c>
      <c r="F25" s="12">
        <v>16272.996000000005</v>
      </c>
      <c r="G25" s="45">
        <f t="shared" si="1"/>
        <v>0.99999975419406406</v>
      </c>
    </row>
    <row r="26" spans="1:8" ht="34.5" customHeight="1" x14ac:dyDescent="0.25">
      <c r="A26" s="2"/>
      <c r="B26" s="2"/>
      <c r="C26" s="3" t="s">
        <v>11</v>
      </c>
      <c r="D26" s="8">
        <v>14880</v>
      </c>
      <c r="E26" s="8">
        <v>14880</v>
      </c>
      <c r="F26" s="12">
        <v>14880</v>
      </c>
      <c r="G26" s="45">
        <f t="shared" si="1"/>
        <v>1</v>
      </c>
    </row>
    <row r="27" spans="1:8" ht="15" customHeight="1" x14ac:dyDescent="0.25"/>
    <row r="28" spans="1:8" s="13" customFormat="1" ht="13.5" x14ac:dyDescent="0.25">
      <c r="C28" s="14"/>
      <c r="D28" s="14"/>
      <c r="E28" s="14"/>
      <c r="F28" s="14"/>
      <c r="G28" s="14"/>
    </row>
    <row r="29" spans="1:8" ht="30" customHeight="1" x14ac:dyDescent="0.25">
      <c r="A29" s="39" t="s">
        <v>30</v>
      </c>
      <c r="B29" s="39"/>
      <c r="C29" s="39"/>
      <c r="D29" s="39"/>
      <c r="E29" s="39"/>
      <c r="F29" s="39"/>
      <c r="G29" s="39"/>
    </row>
    <row r="30" spans="1:8" ht="28.5" customHeight="1" x14ac:dyDescent="0.25">
      <c r="A30" s="39" t="s">
        <v>29</v>
      </c>
      <c r="B30" s="39"/>
      <c r="C30" s="39"/>
      <c r="D30" s="39"/>
      <c r="E30" s="39"/>
      <c r="F30" s="25"/>
      <c r="G30" s="25"/>
    </row>
  </sheetData>
  <mergeCells count="14">
    <mergeCell ref="A9:B9"/>
    <mergeCell ref="C9:C10"/>
    <mergeCell ref="D9:D10"/>
    <mergeCell ref="A30:E30"/>
    <mergeCell ref="A29:G29"/>
    <mergeCell ref="C11:G11"/>
    <mergeCell ref="E9:E10"/>
    <mergeCell ref="F9:F10"/>
    <mergeCell ref="G9:G10"/>
    <mergeCell ref="A4:G4"/>
    <mergeCell ref="F1:G1"/>
    <mergeCell ref="F2:G2"/>
    <mergeCell ref="A5:G5"/>
    <mergeCell ref="A6:G6"/>
  </mergeCells>
  <pageMargins left="0.22" right="0.22" top="0.55118110236220497" bottom="0.35" header="0.31496062992126" footer="0.16"/>
  <pageSetup paperSize="9" scale="80" firstPageNumber="928" orientation="portrait" useFirstPageNumber="1" r:id="rId1"/>
  <headerFooter>
    <oddFooter>&amp;L&amp;"GHEA Grapalat,Regular"&amp;9Հայաստանի Հանրապետության ֆինանսերի նախարարություն&amp;R&amp;"GHEA Grapalat,Regular"&amp;9&amp;F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Աղյուսակ N5 աղյուսակ N5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Anna Sargsyan</cp:lastModifiedBy>
  <cp:lastPrinted>2021-04-19T10:03:41Z</cp:lastPrinted>
  <dcterms:created xsi:type="dcterms:W3CDTF">2018-09-21T09:00:45Z</dcterms:created>
  <dcterms:modified xsi:type="dcterms:W3CDTF">2021-04-19T10:03:45Z</dcterms:modified>
</cp:coreProperties>
</file>